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Доходы" sheetId="1" r:id="rId1"/>
  </sheets>
  <definedNames>
    <definedName name="Date">Доходы!#REF!</definedName>
    <definedName name="Date1">Доходы!#REF!</definedName>
    <definedName name="DateExecute">Доходы!#REF!</definedName>
    <definedName name="EndDate">Доходы!#REF!</definedName>
    <definedName name="NameHead">Доходы!#REF!</definedName>
    <definedName name="ThisYear">Доходы!#REF!</definedName>
    <definedName name="Year">Доходы!#REF!</definedName>
    <definedName name="_xlnm.Print_Titles" localSheetId="0">Доходы!$4:$5</definedName>
    <definedName name="_xlnm.Print_Area" localSheetId="0">Доходы!$A$1:$E$60</definedName>
  </definedNames>
  <calcPr calcId="162913" refMode="R1C1"/>
</workbook>
</file>

<file path=xl/calcChain.xml><?xml version="1.0" encoding="utf-8"?>
<calcChain xmlns="http://schemas.openxmlformats.org/spreadsheetml/2006/main">
  <c r="D12" i="1" l="1"/>
  <c r="D32" i="1"/>
  <c r="E55" i="1"/>
  <c r="C32" i="1"/>
  <c r="C7" i="1"/>
  <c r="E54" i="1" l="1"/>
  <c r="C29" i="1"/>
  <c r="E15" i="1"/>
  <c r="E34" i="1"/>
  <c r="E30" i="1"/>
  <c r="D29" i="1"/>
  <c r="E19" i="1" l="1"/>
  <c r="E16" i="1"/>
  <c r="E14" i="1"/>
  <c r="D18" i="1"/>
  <c r="C18" i="1"/>
  <c r="C12" i="1"/>
  <c r="E33" i="1"/>
  <c r="E23" i="1"/>
  <c r="D53" i="1"/>
  <c r="C53" i="1"/>
  <c r="D48" i="1"/>
  <c r="C48" i="1"/>
  <c r="D40" i="1"/>
  <c r="C40" i="1"/>
  <c r="D36" i="1"/>
  <c r="C36" i="1"/>
  <c r="D24" i="1"/>
  <c r="C24" i="1"/>
  <c r="D10" i="1"/>
  <c r="D7" i="1"/>
  <c r="C10" i="1"/>
  <c r="E53" i="1" l="1"/>
  <c r="C47" i="1"/>
  <c r="D47" i="1"/>
  <c r="C6" i="1"/>
  <c r="D6" i="1"/>
  <c r="E7" i="1"/>
  <c r="E8" i="1"/>
  <c r="E9" i="1"/>
  <c r="E10" i="1"/>
  <c r="E11" i="1"/>
  <c r="E12" i="1"/>
  <c r="E13" i="1"/>
  <c r="E18" i="1"/>
  <c r="E20" i="1"/>
  <c r="E21" i="1"/>
  <c r="E22" i="1"/>
  <c r="E24" i="1"/>
  <c r="E25" i="1"/>
  <c r="E26" i="1"/>
  <c r="E27" i="1"/>
  <c r="E28" i="1"/>
  <c r="E29" i="1"/>
  <c r="E31" i="1"/>
  <c r="E32" i="1"/>
  <c r="E35" i="1"/>
  <c r="E36" i="1"/>
  <c r="E37" i="1"/>
  <c r="E38" i="1"/>
  <c r="E39" i="1"/>
  <c r="E40" i="1"/>
  <c r="E41" i="1"/>
  <c r="E42" i="1"/>
  <c r="E43" i="1"/>
  <c r="E44" i="1"/>
  <c r="E45" i="1"/>
  <c r="E46" i="1"/>
  <c r="E48" i="1"/>
  <c r="E49" i="1"/>
  <c r="E50" i="1"/>
  <c r="E51" i="1"/>
  <c r="E52" i="1"/>
  <c r="E56" i="1"/>
  <c r="E57" i="1"/>
  <c r="E58" i="1"/>
  <c r="E47" i="1" l="1"/>
  <c r="C59" i="1"/>
  <c r="E6" i="1"/>
  <c r="D59" i="1"/>
  <c r="B1" i="1"/>
  <c r="E59" i="1" l="1"/>
</calcChain>
</file>

<file path=xl/sharedStrings.xml><?xml version="1.0" encoding="utf-8"?>
<sst xmlns="http://schemas.openxmlformats.org/spreadsheetml/2006/main" count="114" uniqueCount="114">
  <si>
    <t>Код бюджетной классификации</t>
  </si>
  <si>
    <t>Наименование показателя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</si>
  <si>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</si>
  <si>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</si>
  <si>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</si>
  <si>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</si>
  <si>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</si>
  <si>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</si>
  <si>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</si>
  <si>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</si>
  <si>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</si>
  <si>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</si>
  <si>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</si>
  <si>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</si>
  <si>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</si>
  <si>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</si>
  <si>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</si>
  <si>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</si>
  <si>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</si>
  <si>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</si>
  <si>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</si>
  <si>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</si>
  <si>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</si>
  <si>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</si>
  <si>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</si>
  <si>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</si>
  <si>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</si>
  <si>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</si>
  <si>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</si>
  <si>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</si>
  <si>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</si>
  <si>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</si>
  <si>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</si>
  <si>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</si>
  <si>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</si>
  <si>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</si>
  <si>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</si>
  <si>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</si>
  <si>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</si>
  <si>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</si>
  <si>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</si>
  <si>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</si>
  <si>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</si>
  <si>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</si>
  <si>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</si>
  <si>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</si>
  <si>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</si>
  <si>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</si>
  <si>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</si>
  <si>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</si>
  <si>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</si>
  <si>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</si>
  <si>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</si>
  <si>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</si>
  <si>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</si>
  <si>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</si>
  <si>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</si>
  <si>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</si>
  <si>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</si>
  <si>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</si>
  <si>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</si>
  <si>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</si>
  <si>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</si>
  <si>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</si>
  <si>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</si>
  <si>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</si>
  <si>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</si>
  <si>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</si>
  <si>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</si>
  <si>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</si>
  <si>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</si>
  <si>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</si>
  <si>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</si>
  <si>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</si>
  <si>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2 02 20000 00 0000 150</t>
  </si>
  <si>
    <t>Субсидии бюджетам бюджетной системы Российской Федерации (межбюджетные субсидии)</t>
  </si>
  <si>
    <t>2 02 30000 00 0000 150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</si>
  <si>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</si>
  <si>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</si>
  <si>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</si>
  <si>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2 03 00000 00 0000 000</t>
  </si>
  <si>
    <t>БЕЗВОЗМЕЗДНЫЕ ПОСТУПЛЕНИЯ ОТ ГОСУДАРСТВЕННЫХ (МУНИЦИПАЛЬНЫХ) ОРГАНИЗАЦИЙ</t>
  </si>
  <si>
    <t>2 07 00000 00 0000 000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</si>
  <si>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</si>
  <si>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</si>
  <si>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</si>
  <si>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</si>
  <si>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</si>
  <si>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</t>
  </si>
  <si>
    <t>% 
исполнения к аналогичному периоду прошлого года</t>
  </si>
  <si>
    <t>в тыс. рублей</t>
  </si>
  <si>
    <t>1 05 02000 02 0000 110</t>
  </si>
  <si>
    <t>Единый налог на вмененный налог для отдельных видов деятельности</t>
  </si>
  <si>
    <t>1 06 01000 00 0000 110</t>
  </si>
  <si>
    <t>Налог на имущество физических лиц</t>
  </si>
  <si>
    <t>1 06 06000 00 0000 110</t>
  </si>
  <si>
    <t>1 11 07000 00 0000 120</t>
  </si>
  <si>
    <t>Платежи от государственных и муниципальных унитарных предприятий</t>
  </si>
  <si>
    <t>1 05 04000 02 0000 110</t>
  </si>
  <si>
    <t>Налог, взимаемый в связи с применением патентной системы налогообложения</t>
  </si>
  <si>
    <t>Земельный налог</t>
  </si>
  <si>
    <t>2 04 00000 00 0000 000</t>
  </si>
  <si>
    <t>БЕЗВОЗМЕЗДНЫЕ ПОСТУПЛЕНИЯ ОТ НЕГОСУДАРСТВЕННЫХ ОРГАНИЗАЦИЙ</t>
  </si>
  <si>
    <t>2 03 02000 02 0000 150</t>
  </si>
  <si>
    <t>Безвозмездные поступления от государственных (муниципальных) организаций в бюджеты субъектов Российской Федерации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</si>
  <si>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</si>
  <si>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</si>
  <si>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000 1 11 08000 00 0000 120</t>
  </si>
  <si>
    <t>Средства, получаемые от передачи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казенных), в залог, в доверительное управление</t>
  </si>
  <si>
    <t>Исполнение по доходам консолидированного бюджета Камчатского края по кодам классификации доходов бюджетов за 9 месяцев 2020 года в сравнении с аналогичным периодом 2019 года</t>
  </si>
  <si>
    <t>Исполнение на 01.10.2019</t>
  </si>
  <si>
    <t>Исполнение на 01.10.2020</t>
  </si>
  <si>
    <t>1 05 06000 02 0000 110</t>
  </si>
  <si>
    <t>Налог на профессиональный доход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</si>
</sst>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9">
    <xf numFmtId="0" fontId="0" fillId="0" borderId="0" xfId="0"/>
    <xf numFmtId="0" fontId="2" fillId="2" borderId="0" xfId="1" applyFont="1" applyFill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0" xfId="0" applyFont="1"/>
    <xf numFmtId="49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left" wrapText="1"/>
    </xf>
    <xf numFmtId="164" fontId="6" fillId="0" borderId="1" xfId="0" applyNumberFormat="1" applyFont="1" applyBorder="1" applyAlignment="1">
      <alignment horizontal="right"/>
    </xf>
    <xf numFmtId="49" fontId="7" fillId="0" borderId="3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left" wrapText="1"/>
    </xf>
    <xf numFmtId="164" fontId="7" fillId="0" borderId="2" xfId="0" applyNumberFormat="1" applyFont="1" applyBorder="1" applyAlignment="1">
      <alignment horizontal="right"/>
    </xf>
    <xf numFmtId="49" fontId="6" fillId="0" borderId="2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left" wrapText="1"/>
    </xf>
    <xf numFmtId="164" fontId="6" fillId="0" borderId="2" xfId="0" applyNumberFormat="1" applyFont="1" applyBorder="1" applyAlignment="1">
      <alignment horizontal="right"/>
    </xf>
    <xf numFmtId="0" fontId="8" fillId="2" borderId="0" xfId="1" applyFont="1" applyFill="1" applyAlignment="1">
      <alignment horizontal="center" vertical="center" wrapText="1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/>
    <xf numFmtId="165" fontId="0" fillId="0" borderId="0" xfId="0" applyNumberFormat="1"/>
    <xf numFmtId="165" fontId="6" fillId="0" borderId="2" xfId="0" applyNumberFormat="1" applyFont="1" applyBorder="1" applyAlignment="1">
      <alignment horizontal="right"/>
    </xf>
    <xf numFmtId="165" fontId="6" fillId="0" borderId="1" xfId="0" applyNumberFormat="1" applyFont="1" applyBorder="1" applyAlignment="1">
      <alignment horizontal="right"/>
    </xf>
    <xf numFmtId="165" fontId="7" fillId="0" borderId="2" xfId="0" applyNumberFormat="1" applyFont="1" applyBorder="1" applyAlignment="1">
      <alignment horizontal="right"/>
    </xf>
    <xf numFmtId="0" fontId="4" fillId="2" borderId="0" xfId="0" applyFont="1" applyFill="1" applyAlignment="1">
      <alignment vertical="center" wrapText="1"/>
    </xf>
    <xf numFmtId="164" fontId="5" fillId="0" borderId="0" xfId="0" applyNumberFormat="1" applyFont="1"/>
    <xf numFmtId="0" fontId="9" fillId="2" borderId="1" xfId="1" applyFont="1" applyFill="1" applyBorder="1" applyAlignment="1">
      <alignment horizontal="center" vertical="center" wrapText="1"/>
    </xf>
    <xf numFmtId="0" fontId="10" fillId="0" borderId="4" xfId="0" applyFont="1" applyBorder="1" applyAlignment="1"/>
    <xf numFmtId="0" fontId="10" fillId="0" borderId="4" xfId="0" applyFont="1" applyBorder="1" applyAlignment="1">
      <alignment horizontal="right"/>
    </xf>
    <xf numFmtId="49" fontId="7" fillId="0" borderId="2" xfId="0" applyNumberFormat="1" applyFont="1" applyBorder="1" applyAlignment="1">
      <alignment horizontal="center"/>
    </xf>
    <xf numFmtId="0" fontId="7" fillId="0" borderId="0" xfId="0" applyFont="1"/>
    <xf numFmtId="0" fontId="4" fillId="2" borderId="0" xfId="0" applyFont="1" applyFill="1" applyAlignment="1">
      <alignment horizontal="center" vertical="center" wrapText="1"/>
    </xf>
  </cellXfs>
  <cellStyles count="3">
    <cellStyle name="Normal" xfId="2"/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"/>
  <sheetViews>
    <sheetView tabSelected="1" view="pageBreakPreview" topLeftCell="A40" zoomScaleNormal="100" zoomScaleSheetLayoutView="100" workbookViewId="0">
      <selection activeCell="D59" sqref="D59"/>
    </sheetView>
  </sheetViews>
  <sheetFormatPr defaultRowHeight="15" x14ac:dyDescent="0.25"/>
  <cols>
    <col min="1" max="1" width="27.28515625" customWidth="1"/>
    <col min="2" max="2" width="66.85546875" customWidth="1"/>
    <col min="3" max="3" width="21.7109375" customWidth="1"/>
    <col min="4" max="4" width="17.7109375" customWidth="1"/>
    <col min="5" max="5" width="13.28515625" customWidth="1"/>
    <col min="6" max="6" width="16" customWidth="1"/>
    <col min="7" max="7" width="16.140625" customWidth="1"/>
  </cols>
  <sheetData>
    <row r="1" spans="1:7" ht="21.75" customHeight="1" x14ac:dyDescent="0.25">
      <c r="A1" s="1"/>
      <c r="B1" s="14" t="e">
        <f>CONCATENATE("об исполнении доходов краевого бюджета по кодам классификации доходов бюджетов ",EndDate," года")</f>
        <v>#REF!</v>
      </c>
      <c r="C1" s="14"/>
    </row>
    <row r="2" spans="1:7" ht="39.75" customHeight="1" x14ac:dyDescent="0.25">
      <c r="A2" s="28" t="s">
        <v>109</v>
      </c>
      <c r="B2" s="28"/>
      <c r="C2" s="28"/>
      <c r="D2" s="28"/>
      <c r="E2" s="28"/>
      <c r="F2" s="21"/>
    </row>
    <row r="3" spans="1:7" x14ac:dyDescent="0.25">
      <c r="A3" s="24"/>
      <c r="B3" s="24"/>
      <c r="C3" s="24"/>
      <c r="D3" s="24"/>
      <c r="E3" s="25" t="s">
        <v>90</v>
      </c>
    </row>
    <row r="4" spans="1:7" ht="63.75" x14ac:dyDescent="0.25">
      <c r="A4" s="2" t="s">
        <v>0</v>
      </c>
      <c r="B4" s="2" t="s">
        <v>1</v>
      </c>
      <c r="C4" s="2" t="s">
        <v>110</v>
      </c>
      <c r="D4" s="2" t="s">
        <v>111</v>
      </c>
      <c r="E4" s="23" t="s">
        <v>89</v>
      </c>
    </row>
    <row r="5" spans="1:7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</row>
    <row r="6" spans="1:7" s="4" customFormat="1" ht="15.75" x14ac:dyDescent="0.25">
      <c r="A6" s="11" t="s">
        <v>2</v>
      </c>
      <c r="B6" s="12" t="s">
        <v>3</v>
      </c>
      <c r="C6" s="13">
        <f>C7+C10+C12+C18+C24+C27+C28+C29+C36+C40+C43+C44+C45+C46</f>
        <v>27586076.37748</v>
      </c>
      <c r="D6" s="13">
        <f>D7+D10+D12+D18+D24+D27+D28+D29+D36+D40+D43+D44+D45+D46</f>
        <v>27013058.366770003</v>
      </c>
      <c r="E6" s="18">
        <f>D6/C6*100</f>
        <v>97.922799883285379</v>
      </c>
    </row>
    <row r="7" spans="1:7" s="4" customFormat="1" ht="15.75" x14ac:dyDescent="0.25">
      <c r="A7" s="11" t="s">
        <v>4</v>
      </c>
      <c r="B7" s="12" t="s">
        <v>5</v>
      </c>
      <c r="C7" s="13">
        <f>SUM(C8:C9)</f>
        <v>18567535.586089998</v>
      </c>
      <c r="D7" s="13">
        <f>SUM(D8:D9)</f>
        <v>18585107.72321</v>
      </c>
      <c r="E7" s="18">
        <f t="shared" ref="E7:E27" si="0">D7/C7*100</f>
        <v>100.09463903832862</v>
      </c>
      <c r="F7" s="22"/>
      <c r="G7" s="22"/>
    </row>
    <row r="8" spans="1:7" s="4" customFormat="1" ht="15.75" x14ac:dyDescent="0.25">
      <c r="A8" s="8" t="s">
        <v>6</v>
      </c>
      <c r="B8" s="9" t="s">
        <v>7</v>
      </c>
      <c r="C8" s="10">
        <v>3854748.0814800002</v>
      </c>
      <c r="D8" s="10">
        <v>3565397.6263899999</v>
      </c>
      <c r="E8" s="20">
        <f t="shared" si="0"/>
        <v>92.493661090846004</v>
      </c>
    </row>
    <row r="9" spans="1:7" s="4" customFormat="1" ht="15.75" x14ac:dyDescent="0.25">
      <c r="A9" s="8" t="s">
        <v>8</v>
      </c>
      <c r="B9" s="9" t="s">
        <v>9</v>
      </c>
      <c r="C9" s="10">
        <v>14712787.50461</v>
      </c>
      <c r="D9" s="10">
        <v>15019710.096820001</v>
      </c>
      <c r="E9" s="20">
        <f t="shared" si="0"/>
        <v>102.08609410088899</v>
      </c>
    </row>
    <row r="10" spans="1:7" s="4" customFormat="1" ht="47.25" x14ac:dyDescent="0.25">
      <c r="A10" s="11" t="s">
        <v>10</v>
      </c>
      <c r="B10" s="12" t="s">
        <v>11</v>
      </c>
      <c r="C10" s="13">
        <f>C11</f>
        <v>994878.79223000002</v>
      </c>
      <c r="D10" s="13">
        <f>D11</f>
        <v>1051374.3624100001</v>
      </c>
      <c r="E10" s="18">
        <f t="shared" si="0"/>
        <v>105.67863850563811</v>
      </c>
    </row>
    <row r="11" spans="1:7" s="4" customFormat="1" ht="31.5" x14ac:dyDescent="0.25">
      <c r="A11" s="8" t="s">
        <v>12</v>
      </c>
      <c r="B11" s="9" t="s">
        <v>13</v>
      </c>
      <c r="C11" s="10">
        <v>994878.79223000002</v>
      </c>
      <c r="D11" s="10">
        <v>1051374.3624100001</v>
      </c>
      <c r="E11" s="15">
        <f t="shared" si="0"/>
        <v>105.67863850563811</v>
      </c>
    </row>
    <row r="12" spans="1:7" s="4" customFormat="1" ht="15.75" x14ac:dyDescent="0.25">
      <c r="A12" s="11" t="s">
        <v>14</v>
      </c>
      <c r="B12" s="12" t="s">
        <v>15</v>
      </c>
      <c r="C12" s="13">
        <f>SUM(C13:C16)</f>
        <v>3422961.5662699998</v>
      </c>
      <c r="D12" s="13">
        <f>SUM(D13:D17)</f>
        <v>2718728.9826400001</v>
      </c>
      <c r="E12" s="18">
        <f t="shared" si="0"/>
        <v>79.426219956147463</v>
      </c>
    </row>
    <row r="13" spans="1:7" s="4" customFormat="1" ht="31.5" x14ac:dyDescent="0.25">
      <c r="A13" s="8" t="s">
        <v>16</v>
      </c>
      <c r="B13" s="9" t="s">
        <v>17</v>
      </c>
      <c r="C13" s="10">
        <v>1469442.8690299999</v>
      </c>
      <c r="D13" s="10">
        <v>1169211.517</v>
      </c>
      <c r="E13" s="20">
        <f t="shared" si="0"/>
        <v>79.568354894383404</v>
      </c>
    </row>
    <row r="14" spans="1:7" s="4" customFormat="1" ht="31.5" x14ac:dyDescent="0.25">
      <c r="A14" s="8" t="s">
        <v>91</v>
      </c>
      <c r="B14" s="9" t="s">
        <v>92</v>
      </c>
      <c r="C14" s="10">
        <v>310624.87735000002</v>
      </c>
      <c r="D14" s="10">
        <v>250955.16472999999</v>
      </c>
      <c r="E14" s="20">
        <f>D14/C14*100</f>
        <v>80.790426984131557</v>
      </c>
    </row>
    <row r="15" spans="1:7" s="4" customFormat="1" ht="15.75" x14ac:dyDescent="0.25">
      <c r="A15" s="8" t="s">
        <v>18</v>
      </c>
      <c r="B15" s="9" t="s">
        <v>19</v>
      </c>
      <c r="C15" s="10">
        <v>1620098.85684</v>
      </c>
      <c r="D15" s="10">
        <v>1278898.8663699999</v>
      </c>
      <c r="E15" s="20">
        <f>D15/C15*100</f>
        <v>78.939557359141034</v>
      </c>
    </row>
    <row r="16" spans="1:7" s="4" customFormat="1" ht="31.5" x14ac:dyDescent="0.25">
      <c r="A16" s="8" t="s">
        <v>98</v>
      </c>
      <c r="B16" s="9" t="s">
        <v>99</v>
      </c>
      <c r="C16" s="10">
        <v>22794.963049999998</v>
      </c>
      <c r="D16" s="10">
        <v>19643.35644</v>
      </c>
      <c r="E16" s="20">
        <f>D16/C16*100</f>
        <v>86.174109591285344</v>
      </c>
    </row>
    <row r="17" spans="1:7" s="4" customFormat="1" ht="15.75" x14ac:dyDescent="0.25">
      <c r="A17" s="8" t="s">
        <v>112</v>
      </c>
      <c r="B17" s="9" t="s">
        <v>113</v>
      </c>
      <c r="C17" s="10"/>
      <c r="D17" s="10">
        <v>20.078099999999999</v>
      </c>
      <c r="E17" s="20"/>
    </row>
    <row r="18" spans="1:7" s="4" customFormat="1" ht="15.75" x14ac:dyDescent="0.25">
      <c r="A18" s="11" t="s">
        <v>20</v>
      </c>
      <c r="B18" s="12" t="s">
        <v>21</v>
      </c>
      <c r="C18" s="13">
        <f>SUM(C19:C23)</f>
        <v>2480381.1718000001</v>
      </c>
      <c r="D18" s="13">
        <f>SUM(D19:D23)</f>
        <v>2254426.83715</v>
      </c>
      <c r="E18" s="18">
        <f t="shared" si="0"/>
        <v>90.890338258533617</v>
      </c>
    </row>
    <row r="19" spans="1:7" s="4" customFormat="1" ht="15.75" x14ac:dyDescent="0.25">
      <c r="A19" s="8" t="s">
        <v>93</v>
      </c>
      <c r="B19" s="9" t="s">
        <v>94</v>
      </c>
      <c r="C19" s="10">
        <v>48228.618719999999</v>
      </c>
      <c r="D19" s="10">
        <v>24710.40984</v>
      </c>
      <c r="E19" s="20">
        <f>D19/C19*100</f>
        <v>51.235989119781287</v>
      </c>
    </row>
    <row r="20" spans="1:7" s="4" customFormat="1" ht="15.75" x14ac:dyDescent="0.25">
      <c r="A20" s="8" t="s">
        <v>22</v>
      </c>
      <c r="B20" s="9" t="s">
        <v>23</v>
      </c>
      <c r="C20" s="10">
        <v>1800643.1338500001</v>
      </c>
      <c r="D20" s="10">
        <v>1656973.0592199999</v>
      </c>
      <c r="E20" s="20">
        <f t="shared" si="0"/>
        <v>92.021179992349971</v>
      </c>
    </row>
    <row r="21" spans="1:7" s="4" customFormat="1" ht="15.75" x14ac:dyDescent="0.25">
      <c r="A21" s="8" t="s">
        <v>24</v>
      </c>
      <c r="B21" s="9" t="s">
        <v>25</v>
      </c>
      <c r="C21" s="10">
        <v>407731.54373999999</v>
      </c>
      <c r="D21" s="10">
        <v>341562.90155000001</v>
      </c>
      <c r="E21" s="15">
        <f t="shared" si="0"/>
        <v>83.771517508050835</v>
      </c>
    </row>
    <row r="22" spans="1:7" s="4" customFormat="1" ht="15.75" x14ac:dyDescent="0.25">
      <c r="A22" s="8" t="s">
        <v>26</v>
      </c>
      <c r="B22" s="9" t="s">
        <v>27</v>
      </c>
      <c r="C22" s="10">
        <v>917</v>
      </c>
      <c r="D22" s="10">
        <v>1155</v>
      </c>
      <c r="E22" s="20">
        <f t="shared" si="0"/>
        <v>125.95419847328245</v>
      </c>
    </row>
    <row r="23" spans="1:7" s="4" customFormat="1" ht="15.75" x14ac:dyDescent="0.25">
      <c r="A23" s="8" t="s">
        <v>95</v>
      </c>
      <c r="B23" s="9" t="s">
        <v>100</v>
      </c>
      <c r="C23" s="10">
        <v>222860.87549000001</v>
      </c>
      <c r="D23" s="10">
        <v>230025.46653999999</v>
      </c>
      <c r="E23" s="20">
        <f t="shared" si="0"/>
        <v>103.21482675424627</v>
      </c>
    </row>
    <row r="24" spans="1:7" s="4" customFormat="1" ht="31.5" x14ac:dyDescent="0.25">
      <c r="A24" s="11" t="s">
        <v>28</v>
      </c>
      <c r="B24" s="12" t="s">
        <v>29</v>
      </c>
      <c r="C24" s="13">
        <f>SUM(C25:C26)</f>
        <v>613962.52422999998</v>
      </c>
      <c r="D24" s="13">
        <f>SUM(D25:D26)</f>
        <v>555862.43443999998</v>
      </c>
      <c r="E24" s="18">
        <f t="shared" si="0"/>
        <v>90.536867072975483</v>
      </c>
    </row>
    <row r="25" spans="1:7" s="4" customFormat="1" ht="15.75" x14ac:dyDescent="0.25">
      <c r="A25" s="8" t="s">
        <v>30</v>
      </c>
      <c r="B25" s="9" t="s">
        <v>31</v>
      </c>
      <c r="C25" s="10">
        <v>160091.11304</v>
      </c>
      <c r="D25" s="10">
        <v>178499.20978999999</v>
      </c>
      <c r="E25" s="20">
        <f t="shared" si="0"/>
        <v>111.49851256602894</v>
      </c>
    </row>
    <row r="26" spans="1:7" s="4" customFormat="1" ht="31.5" x14ac:dyDescent="0.25">
      <c r="A26" s="8" t="s">
        <v>32</v>
      </c>
      <c r="B26" s="9" t="s">
        <v>33</v>
      </c>
      <c r="C26" s="10">
        <v>453871.41119000001</v>
      </c>
      <c r="D26" s="10">
        <v>377363.22464999999</v>
      </c>
      <c r="E26" s="20">
        <f t="shared" si="0"/>
        <v>83.143202093429039</v>
      </c>
    </row>
    <row r="27" spans="1:7" s="4" customFormat="1" ht="15.75" x14ac:dyDescent="0.25">
      <c r="A27" s="11" t="s">
        <v>34</v>
      </c>
      <c r="B27" s="12" t="s">
        <v>35</v>
      </c>
      <c r="C27" s="13">
        <v>118304.99365999999</v>
      </c>
      <c r="D27" s="13">
        <v>88917.636639999997</v>
      </c>
      <c r="E27" s="18">
        <f t="shared" si="0"/>
        <v>75.159664769132959</v>
      </c>
    </row>
    <row r="28" spans="1:7" s="4" customFormat="1" ht="47.25" x14ac:dyDescent="0.25">
      <c r="A28" s="11" t="s">
        <v>36</v>
      </c>
      <c r="B28" s="12" t="s">
        <v>37</v>
      </c>
      <c r="C28" s="13">
        <v>8.4291599999999995</v>
      </c>
      <c r="D28" s="13">
        <v>-2.7583600000000001</v>
      </c>
      <c r="E28" s="18">
        <f t="shared" ref="E28:E46" si="1">D28/C28*100</f>
        <v>-32.724019949793345</v>
      </c>
    </row>
    <row r="29" spans="1:7" s="4" customFormat="1" ht="47.25" x14ac:dyDescent="0.25">
      <c r="A29" s="11" t="s">
        <v>38</v>
      </c>
      <c r="B29" s="12" t="s">
        <v>39</v>
      </c>
      <c r="C29" s="13">
        <f>SUM(C30:C35)</f>
        <v>548705.19024999999</v>
      </c>
      <c r="D29" s="13">
        <f>SUM(D30:D35)</f>
        <v>721013.23263999994</v>
      </c>
      <c r="E29" s="18">
        <f t="shared" si="1"/>
        <v>131.40266311523195</v>
      </c>
      <c r="F29" s="22"/>
      <c r="G29" s="22"/>
    </row>
    <row r="30" spans="1:7" s="4" customFormat="1" ht="78.75" x14ac:dyDescent="0.25">
      <c r="A30" s="8" t="s">
        <v>105</v>
      </c>
      <c r="B30" s="9" t="s">
        <v>106</v>
      </c>
      <c r="C30" s="10">
        <v>53380.2546</v>
      </c>
      <c r="D30" s="10">
        <v>44284.433360000003</v>
      </c>
      <c r="E30" s="20">
        <f>D30/C30*100</f>
        <v>82.960326232689056</v>
      </c>
      <c r="F30" s="22"/>
      <c r="G30" s="22"/>
    </row>
    <row r="31" spans="1:7" s="4" customFormat="1" ht="31.5" x14ac:dyDescent="0.25">
      <c r="A31" s="8" t="s">
        <v>40</v>
      </c>
      <c r="B31" s="9" t="s">
        <v>41</v>
      </c>
      <c r="C31" s="10">
        <v>6237.7349899999999</v>
      </c>
      <c r="D31" s="10">
        <v>10018.69371</v>
      </c>
      <c r="E31" s="20">
        <f t="shared" si="1"/>
        <v>160.6142890979086</v>
      </c>
    </row>
    <row r="32" spans="1:7" s="4" customFormat="1" ht="94.5" x14ac:dyDescent="0.25">
      <c r="A32" s="8" t="s">
        <v>42</v>
      </c>
      <c r="B32" s="9" t="s">
        <v>43</v>
      </c>
      <c r="C32" s="10">
        <f>240318.78261+650.24422</f>
        <v>240969.02682999999</v>
      </c>
      <c r="D32" s="10">
        <f>415231.16955+758.8102</f>
        <v>415989.97975</v>
      </c>
      <c r="E32" s="20">
        <f t="shared" si="1"/>
        <v>172.63213667849297</v>
      </c>
    </row>
    <row r="33" spans="1:5" s="4" customFormat="1" ht="31.5" x14ac:dyDescent="0.25">
      <c r="A33" s="8" t="s">
        <v>96</v>
      </c>
      <c r="B33" s="9" t="s">
        <v>97</v>
      </c>
      <c r="C33" s="10">
        <v>43870.673470000002</v>
      </c>
      <c r="D33" s="10">
        <v>133469.31164</v>
      </c>
      <c r="E33" s="20">
        <f t="shared" si="1"/>
        <v>304.23355987746589</v>
      </c>
    </row>
    <row r="34" spans="1:5" s="4" customFormat="1" ht="94.5" x14ac:dyDescent="0.25">
      <c r="A34" s="8" t="s">
        <v>107</v>
      </c>
      <c r="B34" s="9" t="s">
        <v>108</v>
      </c>
      <c r="C34" s="10">
        <v>3724.8476099999998</v>
      </c>
      <c r="D34" s="10">
        <v>3180.6869900000002</v>
      </c>
      <c r="E34" s="20">
        <f t="shared" si="1"/>
        <v>85.391063555483299</v>
      </c>
    </row>
    <row r="35" spans="1:5" s="4" customFormat="1" ht="94.5" x14ac:dyDescent="0.25">
      <c r="A35" s="8" t="s">
        <v>44</v>
      </c>
      <c r="B35" s="9" t="s">
        <v>45</v>
      </c>
      <c r="C35" s="10">
        <v>200522.65275000001</v>
      </c>
      <c r="D35" s="10">
        <v>114070.12719</v>
      </c>
      <c r="E35" s="20">
        <f t="shared" si="1"/>
        <v>56.88640441647059</v>
      </c>
    </row>
    <row r="36" spans="1:5" s="4" customFormat="1" ht="31.5" x14ac:dyDescent="0.25">
      <c r="A36" s="11" t="s">
        <v>46</v>
      </c>
      <c r="B36" s="12" t="s">
        <v>47</v>
      </c>
      <c r="C36" s="13">
        <f>SUM(C37:C39)</f>
        <v>54009.477089999993</v>
      </c>
      <c r="D36" s="13">
        <f>SUM(D37:D39)</f>
        <v>229225.22803999999</v>
      </c>
      <c r="E36" s="18">
        <f t="shared" si="1"/>
        <v>424.41667720282686</v>
      </c>
    </row>
    <row r="37" spans="1:5" s="4" customFormat="1" ht="15.75" x14ac:dyDescent="0.25">
      <c r="A37" s="8" t="s">
        <v>48</v>
      </c>
      <c r="B37" s="9" t="s">
        <v>49</v>
      </c>
      <c r="C37" s="10">
        <v>46807.100659999996</v>
      </c>
      <c r="D37" s="10">
        <v>209113.89038999999</v>
      </c>
      <c r="E37" s="20">
        <f t="shared" si="1"/>
        <v>446.75676861289276</v>
      </c>
    </row>
    <row r="38" spans="1:5" s="4" customFormat="1" ht="15.75" x14ac:dyDescent="0.25">
      <c r="A38" s="8" t="s">
        <v>50</v>
      </c>
      <c r="B38" s="9" t="s">
        <v>51</v>
      </c>
      <c r="C38" s="10">
        <v>1852.16516</v>
      </c>
      <c r="D38" s="10">
        <v>9986.5495499999997</v>
      </c>
      <c r="E38" s="20">
        <f t="shared" si="1"/>
        <v>539.18245336177256</v>
      </c>
    </row>
    <row r="39" spans="1:5" s="4" customFormat="1" ht="15.75" x14ac:dyDescent="0.25">
      <c r="A39" s="8" t="s">
        <v>52</v>
      </c>
      <c r="B39" s="9" t="s">
        <v>53</v>
      </c>
      <c r="C39" s="10">
        <v>5350.2112699999998</v>
      </c>
      <c r="D39" s="10">
        <v>10124.7881</v>
      </c>
      <c r="E39" s="20">
        <f t="shared" si="1"/>
        <v>189.24090263074788</v>
      </c>
    </row>
    <row r="40" spans="1:5" s="4" customFormat="1" ht="31.5" x14ac:dyDescent="0.25">
      <c r="A40" s="11" t="s">
        <v>54</v>
      </c>
      <c r="B40" s="12" t="s">
        <v>55</v>
      </c>
      <c r="C40" s="13">
        <f>SUM(C41:C42)</f>
        <v>379965.29240999999</v>
      </c>
      <c r="D40" s="13">
        <f>SUM(D41:D42)</f>
        <v>453227.66219000006</v>
      </c>
      <c r="E40" s="18">
        <f t="shared" si="1"/>
        <v>119.28133206991616</v>
      </c>
    </row>
    <row r="41" spans="1:5" s="4" customFormat="1" ht="15.75" x14ac:dyDescent="0.25">
      <c r="A41" s="8" t="s">
        <v>56</v>
      </c>
      <c r="B41" s="9" t="s">
        <v>57</v>
      </c>
      <c r="C41" s="10">
        <v>88132.223429999998</v>
      </c>
      <c r="D41" s="10">
        <v>80397.970490000007</v>
      </c>
      <c r="E41" s="20">
        <f t="shared" si="1"/>
        <v>91.224262092805347</v>
      </c>
    </row>
    <row r="42" spans="1:5" s="4" customFormat="1" ht="15.75" x14ac:dyDescent="0.25">
      <c r="A42" s="8" t="s">
        <v>58</v>
      </c>
      <c r="B42" s="9" t="s">
        <v>59</v>
      </c>
      <c r="C42" s="10">
        <v>291833.06897999998</v>
      </c>
      <c r="D42" s="10">
        <v>372829.69170000002</v>
      </c>
      <c r="E42" s="20">
        <f t="shared" si="1"/>
        <v>127.7544361244239</v>
      </c>
    </row>
    <row r="43" spans="1:5" s="4" customFormat="1" ht="31.5" x14ac:dyDescent="0.25">
      <c r="A43" s="11" t="s">
        <v>60</v>
      </c>
      <c r="B43" s="12" t="s">
        <v>61</v>
      </c>
      <c r="C43" s="13">
        <v>105012.90439</v>
      </c>
      <c r="D43" s="13">
        <v>72413.492979999995</v>
      </c>
      <c r="E43" s="18">
        <f t="shared" si="1"/>
        <v>68.956756696366241</v>
      </c>
    </row>
    <row r="44" spans="1:5" s="4" customFormat="1" ht="15.75" x14ac:dyDescent="0.25">
      <c r="A44" s="11" t="s">
        <v>62</v>
      </c>
      <c r="B44" s="12" t="s">
        <v>63</v>
      </c>
      <c r="C44" s="13">
        <v>1049.1536000000001</v>
      </c>
      <c r="D44" s="13">
        <v>725.923</v>
      </c>
      <c r="E44" s="18">
        <f t="shared" si="1"/>
        <v>69.191298585831476</v>
      </c>
    </row>
    <row r="45" spans="1:5" s="4" customFormat="1" ht="15.75" x14ac:dyDescent="0.25">
      <c r="A45" s="11" t="s">
        <v>64</v>
      </c>
      <c r="B45" s="12" t="s">
        <v>65</v>
      </c>
      <c r="C45" s="13">
        <v>289086.23343999998</v>
      </c>
      <c r="D45" s="13">
        <v>267093.63503</v>
      </c>
      <c r="E45" s="18">
        <f t="shared" si="1"/>
        <v>92.392374362383961</v>
      </c>
    </row>
    <row r="46" spans="1:5" s="4" customFormat="1" ht="15.75" x14ac:dyDescent="0.25">
      <c r="A46" s="11" t="s">
        <v>66</v>
      </c>
      <c r="B46" s="12" t="s">
        <v>67</v>
      </c>
      <c r="C46" s="13">
        <v>10215.06286</v>
      </c>
      <c r="D46" s="13">
        <v>14943.974759999999</v>
      </c>
      <c r="E46" s="18">
        <f t="shared" si="1"/>
        <v>146.29351737537911</v>
      </c>
    </row>
    <row r="47" spans="1:5" s="4" customFormat="1" ht="15.75" x14ac:dyDescent="0.25">
      <c r="A47" s="11" t="s">
        <v>68</v>
      </c>
      <c r="B47" s="12" t="s">
        <v>69</v>
      </c>
      <c r="C47" s="13">
        <f>C48+C53+C55+C56+C57+C58</f>
        <v>39339651.117149994</v>
      </c>
      <c r="D47" s="13">
        <f>D48+D53+D55+D56+D57+D58</f>
        <v>47855935.460540012</v>
      </c>
      <c r="E47" s="18">
        <f t="shared" ref="E47:E56" si="2">D47/C47*100</f>
        <v>121.64809321269597</v>
      </c>
    </row>
    <row r="48" spans="1:5" s="4" customFormat="1" ht="47.25" x14ac:dyDescent="0.25">
      <c r="A48" s="11" t="s">
        <v>70</v>
      </c>
      <c r="B48" s="12" t="s">
        <v>71</v>
      </c>
      <c r="C48" s="13">
        <f>SUM(C49:C52)</f>
        <v>33781649.706160001</v>
      </c>
      <c r="D48" s="13">
        <f>SUM(D49:D52)</f>
        <v>41751749.294620007</v>
      </c>
      <c r="E48" s="18">
        <f t="shared" si="2"/>
        <v>123.59298511998564</v>
      </c>
    </row>
    <row r="49" spans="1:5" s="4" customFormat="1" ht="31.5" x14ac:dyDescent="0.25">
      <c r="A49" s="8" t="s">
        <v>72</v>
      </c>
      <c r="B49" s="9" t="s">
        <v>73</v>
      </c>
      <c r="C49" s="10">
        <v>28780761.300000001</v>
      </c>
      <c r="D49" s="10">
        <v>33965903</v>
      </c>
      <c r="E49" s="20">
        <f t="shared" si="2"/>
        <v>118.01599911118403</v>
      </c>
    </row>
    <row r="50" spans="1:5" s="4" customFormat="1" ht="31.5" x14ac:dyDescent="0.25">
      <c r="A50" s="8" t="s">
        <v>74</v>
      </c>
      <c r="B50" s="9" t="s">
        <v>75</v>
      </c>
      <c r="C50" s="10">
        <v>2517657.6172500001</v>
      </c>
      <c r="D50" s="10">
        <v>4030531.60891</v>
      </c>
      <c r="E50" s="20">
        <f t="shared" si="2"/>
        <v>160.09053738262034</v>
      </c>
    </row>
    <row r="51" spans="1:5" s="4" customFormat="1" ht="31.5" x14ac:dyDescent="0.25">
      <c r="A51" s="8" t="s">
        <v>76</v>
      </c>
      <c r="B51" s="9" t="s">
        <v>77</v>
      </c>
      <c r="C51" s="10">
        <v>925346.4338</v>
      </c>
      <c r="D51" s="10">
        <v>1316273.16588</v>
      </c>
      <c r="E51" s="20">
        <f t="shared" si="2"/>
        <v>142.24652711683689</v>
      </c>
    </row>
    <row r="52" spans="1:5" s="4" customFormat="1" ht="15.75" x14ac:dyDescent="0.25">
      <c r="A52" s="8" t="s">
        <v>78</v>
      </c>
      <c r="B52" s="9" t="s">
        <v>79</v>
      </c>
      <c r="C52" s="10">
        <v>1557884.3551099999</v>
      </c>
      <c r="D52" s="10">
        <v>2439041.5198300001</v>
      </c>
      <c r="E52" s="20">
        <f t="shared" si="2"/>
        <v>156.56114087221724</v>
      </c>
    </row>
    <row r="53" spans="1:5" s="4" customFormat="1" ht="47.25" x14ac:dyDescent="0.25">
      <c r="A53" s="11" t="s">
        <v>80</v>
      </c>
      <c r="B53" s="12" t="s">
        <v>81</v>
      </c>
      <c r="C53" s="13">
        <f>C54</f>
        <v>221902.33462000001</v>
      </c>
      <c r="D53" s="13">
        <f>D54</f>
        <v>272436.26938000001</v>
      </c>
      <c r="E53" s="18">
        <f>D53/C53*100</f>
        <v>122.77305231895717</v>
      </c>
    </row>
    <row r="54" spans="1:5" s="27" customFormat="1" ht="47.25" x14ac:dyDescent="0.25">
      <c r="A54" s="26" t="s">
        <v>103</v>
      </c>
      <c r="B54" s="9" t="s">
        <v>104</v>
      </c>
      <c r="C54" s="10">
        <v>221902.33462000001</v>
      </c>
      <c r="D54" s="10">
        <v>272436.26938000001</v>
      </c>
      <c r="E54" s="20">
        <f>D54/C54*100</f>
        <v>122.77305231895717</v>
      </c>
    </row>
    <row r="55" spans="1:5" s="4" customFormat="1" ht="31.5" x14ac:dyDescent="0.25">
      <c r="A55" s="11" t="s">
        <v>101</v>
      </c>
      <c r="B55" s="12" t="s">
        <v>102</v>
      </c>
      <c r="C55" s="13">
        <v>3134.9630000000002</v>
      </c>
      <c r="D55" s="13">
        <v>455</v>
      </c>
      <c r="E55" s="18">
        <f>D55/C55*100</f>
        <v>14.513727913216199</v>
      </c>
    </row>
    <row r="56" spans="1:5" s="4" customFormat="1" ht="15.75" x14ac:dyDescent="0.25">
      <c r="A56" s="11" t="s">
        <v>82</v>
      </c>
      <c r="B56" s="12" t="s">
        <v>83</v>
      </c>
      <c r="C56" s="13">
        <v>5327033.6500000004</v>
      </c>
      <c r="D56" s="13">
        <v>5797730.95254</v>
      </c>
      <c r="E56" s="18">
        <f t="shared" si="2"/>
        <v>108.83601143649616</v>
      </c>
    </row>
    <row r="57" spans="1:5" s="4" customFormat="1" ht="78.75" x14ac:dyDescent="0.25">
      <c r="A57" s="11" t="s">
        <v>84</v>
      </c>
      <c r="B57" s="12" t="s">
        <v>85</v>
      </c>
      <c r="C57" s="13">
        <v>20420.567370000001</v>
      </c>
      <c r="D57" s="13">
        <v>79328.020600000003</v>
      </c>
      <c r="E57" s="18">
        <f t="shared" ref="E57:E58" si="3">D57/C57*100</f>
        <v>388.47118771313552</v>
      </c>
    </row>
    <row r="58" spans="1:5" s="4" customFormat="1" ht="47.25" x14ac:dyDescent="0.25">
      <c r="A58" s="11" t="s">
        <v>86</v>
      </c>
      <c r="B58" s="12" t="s">
        <v>87</v>
      </c>
      <c r="C58" s="13">
        <v>-14490.103999999999</v>
      </c>
      <c r="D58" s="13">
        <v>-45764.0766</v>
      </c>
      <c r="E58" s="18">
        <f t="shared" si="3"/>
        <v>315.82986982012005</v>
      </c>
    </row>
    <row r="59" spans="1:5" s="4" customFormat="1" ht="15.75" x14ac:dyDescent="0.25">
      <c r="A59" s="5"/>
      <c r="B59" s="6" t="s">
        <v>88</v>
      </c>
      <c r="C59" s="7">
        <f>C6+C47</f>
        <v>66925727.494629994</v>
      </c>
      <c r="D59" s="7">
        <f>D6+D47</f>
        <v>74868993.827310011</v>
      </c>
      <c r="E59" s="19">
        <f>D59/C59*100</f>
        <v>111.8687784653777</v>
      </c>
    </row>
    <row r="60" spans="1:5" s="4" customFormat="1" ht="15.75" x14ac:dyDescent="0.25">
      <c r="E60" s="16"/>
    </row>
    <row r="61" spans="1:5" x14ac:dyDescent="0.25">
      <c r="E61" s="17"/>
    </row>
    <row r="62" spans="1:5" x14ac:dyDescent="0.25">
      <c r="E62" s="17"/>
    </row>
  </sheetData>
  <mergeCells count="1">
    <mergeCell ref="A2:E2"/>
  </mergeCells>
  <pageMargins left="0.39370078740157483" right="0.15748031496062992" top="0.31496062992125984" bottom="0.23622047244094491" header="0.15748031496062992" footer="0.15748031496062992"/>
  <pageSetup paperSize="9" scale="6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2020-11-18T04:32:16Z</dcterms:modified>
</cp:coreProperties>
</file>